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<sst xmlns="http://schemas.openxmlformats.org/spreadsheetml/2006/main" count="206" uniqueCount="204">
  <si>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</si>
  <si>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</si>
  <si>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</si>
  <si>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</si>
  <si>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</si>
  <si>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</si>
  <si>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</si>
  <si>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</si>
  <si>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</si>
  <si>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</si>
  <si>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</si>
  <si>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</si>
  <si>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</si>
  <si>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</si>
  <si>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</si>
  <si>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</si>
  <si>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</si>
  <si>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</si>
  <si>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</si>
  <si>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</si>
  <si>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</si>
  <si>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</si>
  <si>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</si>
  <si>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</si>
  <si>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</si>
  <si>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</si>
  <si>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</si>
  <si>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</si>
  <si>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</si>
  <si>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</si>
  <si>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</si>
  <si>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</si>
  <si>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</si>
  <si>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</si>
  <si>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</si>
  <si>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</si>
  <si>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</si>
  <si>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</si>
  <si>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</si>
  <si>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</si>
  <si>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</si>
  <si>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</si>
  <si>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</si>
  <si>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</si>
  <si>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</si>
  <si>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</si>
  <si>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</si>
  <si>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</si>
  <si>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</si>
  <si>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</si>
  <si>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</si>
  <si>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</si>
  <si>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</si>
  <si>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</si>
  <si>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</si>
  <si>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</si>
  <si>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</si>
  <si>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</si>
  <si>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</si>
  <si>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</si>
  <si>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</si>
  <si>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</si>
  <si>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</si>
  <si>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</si>
  <si>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</si>
  <si>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</si>
  <si>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</si>
  <si>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</si>
  <si>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</si>
  <si>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</si>
  <si>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</si>
  <si>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</si>
  <si>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</si>
  <si>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</si>
  <si>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</si>
  <si>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</si>
  <si>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</si>
  <si>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</si>
  <si>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</si>
  <si>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</si>
  <si>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</si>
  <si>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</si>
  <si>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</si>
  <si>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</si>
  <si>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</si>
  <si>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</si>
  <si>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</si>
  <si>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</si>
  <si>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</si>
  <si>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</si>
  <si>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</si>
  <si>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</si>
  <si>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</si>
  <si>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</si>
  <si>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</si>
  <si>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</si>
  <si>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</si>
  <si>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</si>
  <si>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</si>
  <si>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</si>
  <si>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</si>
  <si>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</si>
  <si>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</si>
  <si>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</si>
  <si>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</si>
  <si>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</si>
  <si>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</si>
  <si>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</si>
  <si>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</si>
  <si>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</si>
  <si>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</si>
  <si>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</si>
  <si>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</si>
  <si>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</si>
  <si>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</si>
  <si>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</si>
  <si>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</si>
  <si>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</si>
  <si>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</si>
  <si>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</si>
  <si>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</si>
  <si>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</si>
  <si>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</si>
  <si>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</si>
  <si>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</si>
  <si>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</si>
  <si>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</si>
  <si>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</si>
  <si>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</si>
  <si>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</si>
  <si>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</si>
  <si>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</si>
  <si>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</si>
  <si>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</si>
  <si>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</si>
  <si>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</si>
  <si>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</si>
  <si>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</si>
  <si>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</si>
  <si>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</si>
  <si>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</si>
  <si>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</si>
  <si>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</si>
  <si>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</si>
  <si>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</si>
  <si>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</si>
  <si>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</si>
  <si>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</si>
  <si>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</si>
  <si>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</si>
  <si>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</si>
  <si>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</si>
  <si>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</si>
  <si>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</si>
  <si>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</si>
  <si>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</si>
  <si>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</si>
  <si>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</si>
  <si>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</si>
  <si>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</si>
  <si>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</si>
  <si>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</si>
  <si>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</si>
  <si>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</si>
  <si>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</si>
  <si>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</si>
  <si>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</si>
  <si>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</si>
  <si>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</si>
  <si>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</si>
  <si>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</si>
  <si>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</si>
  <si>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</si>
  <si>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</si>
  <si>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</si>
  <si>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</si>
  <si>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</si>
  <si>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</si>
  <si>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</si>
  <si>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</si>
  <si>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</si>
  <si>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</si>
  <si>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</si>
  <si>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</si>
  <si>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</si>
  <si>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</si>
  <si>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</si>
  <si>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</si>
  <si>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</si>
  <si>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</si>
  <si>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</si>
  <si>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</si>
  <si>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</si>
  <si>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</si>
  <si>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</si>
  <si>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</si>
  <si>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</si>
  <si>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</si>
  <si>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</si>
  <si>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</si>
  <si>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</si>
  <si>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</si>
  <si>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الباطون الجاهز والتوريدات الانشائية</t>
  </si>
  <si>
    <t>READY MIX CONCRTE AND CONSTRUCTION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</si>
</sst>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141065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0.53</v>
      </c>
      <c r="F6" s="47">
        <v>1.05</v>
      </c>
      <c r="G6" s="47">
        <v>1.1100000000000001</v>
      </c>
      <c r="H6" s="47">
        <v>2.36</v>
      </c>
      <c r="I6" s="4" t="s">
        <v>195</v>
      </c>
    </row>
    <row r="7" spans="4:18" ht="20.100000000000001" customHeight="1" x14ac:dyDescent="0.2">
      <c r="D7" s="13" t="s">
        <v>87</v>
      </c>
      <c r="E7" s="47">
        <v>6509597.04</v>
      </c>
      <c r="F7" s="16">
        <v>11128575.949999999</v>
      </c>
      <c r="G7" s="16">
        <v>22593203.829999998</v>
      </c>
      <c r="H7" s="16">
        <v>7937755.2199999997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7446593</v>
      </c>
      <c r="F8" s="16">
        <v>10189592</v>
      </c>
      <c r="G8" s="16">
        <v>16935873</v>
      </c>
      <c r="H8" s="16">
        <v>3002148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4013</v>
      </c>
      <c r="F9" s="16">
        <v>6601</v>
      </c>
      <c r="G9" s="16">
        <v>13015</v>
      </c>
      <c r="H9" s="16">
        <v>1481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13250000</v>
      </c>
      <c r="F11" s="16">
        <v>26250000</v>
      </c>
      <c r="G11" s="16">
        <v>27750000</v>
      </c>
      <c r="H11" s="16">
        <v>59000000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1419238</v>
      </c>
      <c r="F16" s="41">
        <v>1612011</v>
      </c>
      <c r="G16" s="41">
        <v>1055852</v>
      </c>
      <c r="H16" s="41">
        <v>189362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10093462</v>
      </c>
      <c r="F17" s="16">
        <v>9620816</v>
      </c>
      <c r="G17" s="16">
        <v>9027814</v>
      </c>
      <c r="H17" s="16">
        <v>7047223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10533852</v>
      </c>
      <c r="F19" s="16">
        <v>10681658</v>
      </c>
      <c r="G19" s="16">
        <v>8024218</v>
      </c>
      <c r="H19" s="16">
        <v>5763374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32044</v>
      </c>
      <c r="F20" s="16">
        <v>41691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1234131</v>
      </c>
      <c r="F21" s="16">
        <v>1278287</v>
      </c>
      <c r="G21" s="16">
        <v>1055763</v>
      </c>
      <c r="H21" s="16">
        <v>1355630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23943715</v>
      </c>
      <c r="F23" s="16">
        <v>23752546</v>
      </c>
      <c r="G23" s="16">
        <v>19697604</v>
      </c>
      <c r="H23" s="16">
        <v>15143613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26084264</v>
      </c>
      <c r="F24" s="16">
        <v>26293583</v>
      </c>
      <c r="G24" s="16">
        <v>26989625</v>
      </c>
      <c r="H24" s="16">
        <v>26734504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10436742</v>
      </c>
      <c r="F25" s="16">
        <v>10053391</v>
      </c>
      <c r="G25" s="16">
        <v>14918594</v>
      </c>
      <c r="H25" s="16">
        <v>14484274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5311074</v>
      </c>
      <c r="F26" s="16">
        <v>5311074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15747816</v>
      </c>
      <c r="F28" s="16">
        <v>15364465</v>
      </c>
      <c r="G28" s="16">
        <v>14918594</v>
      </c>
      <c r="H28" s="16">
        <v>14484274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770342</v>
      </c>
      <c r="F29" s="16">
        <v>0</v>
      </c>
      <c r="G29" s="16">
        <v>165499</v>
      </c>
      <c r="H29" s="16">
        <v>113220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66546137</v>
      </c>
      <c r="F30" s="42">
        <v>65410594</v>
      </c>
      <c r="G30" s="42">
        <v>61771322</v>
      </c>
      <c r="H30" s="42">
        <v>56475611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16758379</v>
      </c>
      <c r="F35" s="41">
        <v>19826815</v>
      </c>
      <c r="G35" s="41">
        <v>17332622</v>
      </c>
      <c r="H35" s="41">
        <v>3730557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9725714</v>
      </c>
      <c r="F36" s="16">
        <v>7742400</v>
      </c>
      <c r="G36" s="16">
        <v>5381254</v>
      </c>
      <c r="H36" s="16">
        <v>5386034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2274996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1477844</v>
      </c>
      <c r="H38" s="16">
        <v>413087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33329374</v>
      </c>
      <c r="F39" s="16">
        <v>29674285</v>
      </c>
      <c r="G39" s="16">
        <v>25836758</v>
      </c>
      <c r="H39" s="16">
        <v>22604961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600000</v>
      </c>
      <c r="F40" s="16">
        <v>0</v>
      </c>
      <c r="G40" s="16">
        <v>39504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33929374</v>
      </c>
      <c r="F43" s="42">
        <v>29674285</v>
      </c>
      <c r="G43" s="42">
        <v>25876262</v>
      </c>
      <c r="H43" s="42">
        <v>22604961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2958425</v>
      </c>
      <c r="F49" s="43">
        <v>2912980</v>
      </c>
      <c r="G49" s="43">
        <v>2671135</v>
      </c>
      <c r="H49" s="43">
        <v>2228093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2705172</v>
      </c>
      <c r="F50" s="43">
        <v>2680693</v>
      </c>
      <c r="G50" s="43">
        <v>2438848</v>
      </c>
      <c r="H50" s="43">
        <v>2003338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1600000</v>
      </c>
      <c r="F52" s="43">
        <v>1600000</v>
      </c>
      <c r="G52" s="43">
        <v>1600000</v>
      </c>
      <c r="H52" s="43">
        <v>1600000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2000000</v>
      </c>
      <c r="G55" s="43">
        <v>2500000</v>
      </c>
      <c r="H55" s="43">
        <v>2000000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-357783</v>
      </c>
      <c r="F57" s="43">
        <v>-224155</v>
      </c>
      <c r="G57" s="43">
        <v>-200623</v>
      </c>
      <c r="H57" s="43">
        <v>-51468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710949</v>
      </c>
      <c r="F58" s="43">
        <v>1766791</v>
      </c>
      <c r="G58" s="43">
        <v>1885700</v>
      </c>
      <c r="H58" s="43">
        <v>1090687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32616763</v>
      </c>
      <c r="F59" s="43">
        <v>35736309</v>
      </c>
      <c r="G59" s="43">
        <v>35895060</v>
      </c>
      <c r="H59" s="43">
        <v>33870650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66546137</v>
      </c>
      <c r="F61" s="45">
        <v>65410594</v>
      </c>
      <c r="G61" s="45">
        <v>61771322</v>
      </c>
      <c r="H61" s="45">
        <v>56475611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33774087</v>
      </c>
      <c r="F65" s="44">
        <v>44117707</v>
      </c>
      <c r="G65" s="44">
        <v>42308399</v>
      </c>
      <c r="H65" s="44">
        <v>41145026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30045067</v>
      </c>
      <c r="F66" s="43">
        <v>37956148</v>
      </c>
      <c r="G66" s="43">
        <v>35024278</v>
      </c>
      <c r="H66" s="43">
        <v>35525223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3729020</v>
      </c>
      <c r="F67" s="43">
        <v>6161559</v>
      </c>
      <c r="G67" s="43">
        <v>7284121</v>
      </c>
      <c r="H67" s="43">
        <v>5619803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2615932</v>
      </c>
      <c r="F68" s="43">
        <v>3069240</v>
      </c>
      <c r="G68" s="43">
        <v>2671324</v>
      </c>
      <c r="H68" s="43">
        <v>2178781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1695884</v>
      </c>
      <c r="F70" s="43">
        <v>1568894</v>
      </c>
      <c r="G70" s="43">
        <v>1384252</v>
      </c>
      <c r="H70" s="43">
        <v>1521113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1113088</v>
      </c>
      <c r="F72" s="43">
        <v>3092319</v>
      </c>
      <c r="G72" s="43">
        <v>4612797</v>
      </c>
      <c r="H72" s="43">
        <v>3441022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387218</v>
      </c>
      <c r="F73" s="43">
        <v>280833</v>
      </c>
      <c r="G73" s="43">
        <v>556949</v>
      </c>
      <c r="H73" s="43">
        <v>495431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1500306</v>
      </c>
      <c r="F75" s="43">
        <v>3373152</v>
      </c>
      <c r="G75" s="43">
        <v>5169746</v>
      </c>
      <c r="H75" s="43">
        <v>3936453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1137848</v>
      </c>
      <c r="F76" s="43">
        <v>701830</v>
      </c>
      <c r="G76" s="43">
        <v>533053</v>
      </c>
      <c r="H76" s="43">
        <v>546543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362458</v>
      </c>
      <c r="F77" s="43">
        <v>2671322</v>
      </c>
      <c r="G77" s="43">
        <v>4636693</v>
      </c>
      <c r="H77" s="43">
        <v>3389910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172992</v>
      </c>
      <c r="F78" s="43">
        <v>276512</v>
      </c>
      <c r="G78" s="43">
        <v>433003</v>
      </c>
      <c r="H78" s="43">
        <v>367369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46911</v>
      </c>
      <c r="F79" s="43">
        <v>29</v>
      </c>
      <c r="G79" s="43">
        <v>125</v>
      </c>
      <c r="H79" s="43">
        <v>84406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142555</v>
      </c>
      <c r="F82" s="43">
        <v>2394781</v>
      </c>
      <c r="G82" s="43">
        <v>4203565</v>
      </c>
      <c r="H82" s="43">
        <v>2938135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142555</v>
      </c>
      <c r="F84" s="45">
        <v>2394781</v>
      </c>
      <c r="G84" s="45">
        <v>4203565</v>
      </c>
      <c r="H84" s="45">
        <v>2938135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186374</v>
      </c>
      <c r="F88" s="44">
        <v>558015</v>
      </c>
      <c r="G88" s="44">
        <v>189362</v>
      </c>
      <c r="H88" s="44">
        <v>55184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-3508045</v>
      </c>
      <c r="F89" s="43">
        <v>2832015</v>
      </c>
      <c r="G89" s="43">
        <v>4162857</v>
      </c>
      <c r="H89" s="43">
        <v>2508298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-2044263</v>
      </c>
      <c r="F90" s="43">
        <v>-1660697</v>
      </c>
      <c r="G90" s="43">
        <v>-1996147</v>
      </c>
      <c r="H90" s="43">
        <v>-2939582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5424831</v>
      </c>
      <c r="F91" s="43">
        <v>-1542959</v>
      </c>
      <c r="G91" s="43">
        <v>-1798057</v>
      </c>
      <c r="H91" s="43">
        <v>565462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58897</v>
      </c>
      <c r="F92" s="45">
        <v>186374</v>
      </c>
      <c r="G92" s="45">
        <v>558015</v>
      </c>
      <c r="H92" s="45">
        <v>189362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29.786372</v>
      </c>
      <c r="F96" s="46">
        <f>+F8*100/F10</f>
        <v>40.758367999999997</v>
      </c>
      <c r="G96" s="46">
        <f>+G8*100/G10</f>
        <v>67.743492000000003</v>
      </c>
      <c r="H96" s="46">
        <f>+H8*100/H10</f>
        <v>12.008592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5.7022000000000002E-3</v>
      </c>
      <c r="F97" s="47">
        <f>+F84/F10</f>
        <v>9.579124E-2</v>
      </c>
      <c r="G97" s="47">
        <f>+G84/G10</f>
        <v>0.1681426</v>
      </c>
      <c r="H97" s="47">
        <f>+H84/H10</f>
        <v>0.1175254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0.08</v>
      </c>
      <c r="G98" s="47">
        <f>+G55/G10</f>
        <v>0.1</v>
      </c>
      <c r="H98" s="47">
        <f>+H55/H10</f>
        <v>0.08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1.3046705199999999</v>
      </c>
      <c r="F99" s="47">
        <f>+F59/F10</f>
        <v>1.42945236</v>
      </c>
      <c r="G99" s="47">
        <f>+G59/G10</f>
        <v>1.4358024</v>
      </c>
      <c r="H99" s="47">
        <f>+H59/H10</f>
        <v>1.3548260000000001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92.946582020974361</v>
      </c>
      <c r="F100" s="47">
        <f>+F11/F84</f>
        <v>10.961336339314535</v>
      </c>
      <c r="G100" s="47">
        <f>+G11/G84</f>
        <v>6.6015394076218641</v>
      </c>
      <c r="H100" s="47">
        <f>+H11/H84</f>
        <v>20.080765519623842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7.6190476190476186</v>
      </c>
      <c r="G101" s="47">
        <f>+G55*100/G11</f>
        <v>9.0090090090090094</v>
      </c>
      <c r="H101" s="47">
        <f>+H55*100/H11</f>
        <v>3.3898305084745761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83.514943537634551</v>
      </c>
      <c r="G102" s="47">
        <f>+G55*100/G84</f>
        <v>59.473327996593369</v>
      </c>
      <c r="H102" s="47">
        <f>+H55*100/H84</f>
        <v>68.070391591945224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0.40623283187237186</v>
      </c>
      <c r="F103" s="48">
        <f>+F11/F59</f>
        <v>0.73454704009862914</v>
      </c>
      <c r="G103" s="48">
        <f>+G11/G59</f>
        <v>0.7730868815931774</v>
      </c>
      <c r="H103" s="48">
        <f>+H11/H59</f>
        <v>1.7419211027836785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11.041068260409231</v>
      </c>
      <c r="F105" s="53">
        <f>+F67*100/F65</f>
        <v>13.966181424614838</v>
      </c>
      <c r="G105" s="53">
        <f>+G67*100/G65</f>
        <v>17.216725690801962</v>
      </c>
      <c r="H105" s="53">
        <f>+H67*100/H65</f>
        <v>13.658523389923245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4.4421807760488097</v>
      </c>
      <c r="F106" s="54">
        <f>+F75*100/F65</f>
        <v>7.6458008119052971</v>
      </c>
      <c r="G106" s="54">
        <f>+G75*100/G65</f>
        <v>12.219195531364825</v>
      </c>
      <c r="H106" s="54">
        <f>+H75*100/H65</f>
        <v>9.5672633673873477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0.42208394856091891</v>
      </c>
      <c r="F107" s="54">
        <f>+F82*100/F65</f>
        <v>5.4281628916026845</v>
      </c>
      <c r="G107" s="54">
        <f>+G82*100/G65</f>
        <v>9.9355331313765856</v>
      </c>
      <c r="H107" s="54">
        <f>+H82*100/H65</f>
        <v>7.1409239114346406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0.21421979761199361</v>
      </c>
      <c r="F108" s="54">
        <f>F82*100/F30</f>
        <v>3.6611515865457513</v>
      </c>
      <c r="G108" s="54">
        <f>G82*100/G30</f>
        <v>6.8050429615218535</v>
      </c>
      <c r="H108" s="54">
        <f>H82*100/H30</f>
        <v>5.2024846619189296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0.437060538472196</v>
      </c>
      <c r="F109" s="55">
        <f>+F84*100/F59</f>
        <v>6.701254458035943</v>
      </c>
      <c r="G109" s="55">
        <f>+G84*100/G59</f>
        <v>11.710706152880089</v>
      </c>
      <c r="H109" s="55">
        <f>+H84*100/H59</f>
        <v>8.6745751853005473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50.986241320063399</v>
      </c>
      <c r="F111" s="46">
        <f>+F43*100/F30</f>
        <v>45.366175699306446</v>
      </c>
      <c r="G111" s="46">
        <f>+G43*100/G30</f>
        <v>41.890413159685977</v>
      </c>
      <c r="H111" s="46">
        <f>+H43*100/H30</f>
        <v>40.026058328080772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49.013758679936601</v>
      </c>
      <c r="F112" s="47">
        <f>+(F59+F60)*100/F30</f>
        <v>54.633824300693554</v>
      </c>
      <c r="G112" s="47">
        <f>+(G59+G60)*100/G30</f>
        <v>58.109586840314023</v>
      </c>
      <c r="H112" s="47">
        <f>+(H59+H60)*100/H30</f>
        <v>59.973941671919228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1.31854694124347</v>
      </c>
      <c r="F113" s="48">
        <f>+F75/F76</f>
        <v>4.8062237293931576</v>
      </c>
      <c r="G113" s="48">
        <f>+G75/G76</f>
        <v>9.6983714564968206</v>
      </c>
      <c r="H113" s="48">
        <f>+H75/H76</f>
        <v>7.2024579950708363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0.50752888931779772</v>
      </c>
      <c r="F115" s="46">
        <f>+F65/F30</f>
        <v>0.67447341939747563</v>
      </c>
      <c r="G115" s="46">
        <f>+G65/G30</f>
        <v>0.68491975936665239</v>
      </c>
      <c r="H115" s="46">
        <f>+H65/H30</f>
        <v>0.72854503513029722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2.1446838723541095</v>
      </c>
      <c r="F116" s="47">
        <f>+F65/F28</f>
        <v>2.8714118584669235</v>
      </c>
      <c r="G116" s="47">
        <f>+G65/G28</f>
        <v>2.8359508275377694</v>
      </c>
      <c r="H116" s="47">
        <f>+H65/H28</f>
        <v>2.8406688523014685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-3.5984779545048462</v>
      </c>
      <c r="F117" s="48">
        <f>+F65/F120</f>
        <v>-7.4501268968456733</v>
      </c>
      <c r="G117" s="48">
        <f>+G65/G120</f>
        <v>-6.8915682844900124</v>
      </c>
      <c r="H117" s="48">
        <f>+H65/H120</f>
        <v>-5.5144225949520109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0.71839678116966732</v>
      </c>
      <c r="F119" s="46">
        <f>+F23/F39</f>
        <v>0.80044206625366032</v>
      </c>
      <c r="G119" s="46">
        <f>+G23/G39</f>
        <v>0.76238682887380838</v>
      </c>
      <c r="H119" s="46">
        <f>+H23/H39</f>
        <v>0.66992431440160416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-9385659</v>
      </c>
      <c r="F120" s="42">
        <f>+F23-F39</f>
        <v>-5921739</v>
      </c>
      <c r="G120" s="42">
        <f>+G23-G39</f>
        <v>-6139154</v>
      </c>
      <c r="H120" s="42">
        <f>+H23-H39</f>
        <v>-7461348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2019-09-17T07:10:56Z</dcterms:modified>
</cp:coreProperties>
</file>